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crsorg-my.sharepoint.com/personal/valessafalia_seling_crs_org/Documents/Desktop/Dossier SAEP/SAEP_Dolle Dubreille/"/>
    </mc:Choice>
  </mc:AlternateContent>
  <xr:revisionPtr revIDLastSave="357" documentId="8_{BBEEF60F-2894-47AD-844B-FECD7364BC46}" xr6:coauthVersionLast="47" xr6:coauthVersionMax="47" xr10:uidLastSave="{B38911C7-E171-416D-8B7F-C0F408EAE148}"/>
  <bookViews>
    <workbookView xWindow="-110" yWindow="-110" windowWidth="19420" windowHeight="11500" xr2:uid="{2B455FF8-82A8-4897-BAFF-531A853A831E}"/>
  </bookViews>
  <sheets>
    <sheet name="BOQ-Dolle Dubreille"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3" l="1"/>
  <c r="F40" i="3"/>
  <c r="F22" i="3"/>
  <c r="F17" i="3"/>
  <c r="F48" i="3"/>
  <c r="F41" i="3"/>
  <c r="F25" i="3"/>
  <c r="F49" i="3"/>
  <c r="F50" i="3"/>
  <c r="F29" i="3"/>
  <c r="F31" i="3"/>
  <c r="F32" i="3"/>
  <c r="F33" i="3"/>
  <c r="F34" i="3"/>
  <c r="F12" i="3"/>
  <c r="F13" i="3"/>
  <c r="F14" i="3"/>
  <c r="F15" i="3"/>
  <c r="F16" i="3"/>
  <c r="F18" i="3"/>
  <c r="F7" i="3"/>
  <c r="F8" i="3"/>
  <c r="F9" i="3"/>
  <c r="F6" i="3"/>
  <c r="F38" i="3"/>
  <c r="F30" i="3"/>
  <c r="F24" i="3"/>
  <c r="F23" i="3"/>
  <c r="F21" i="3"/>
  <c r="F10" i="3" l="1"/>
  <c r="F26" i="3"/>
  <c r="F19" i="3"/>
  <c r="F44" i="3"/>
  <c r="F46" i="3"/>
  <c r="F47" i="3"/>
  <c r="F39" i="3"/>
  <c r="F37" i="3"/>
  <c r="F28" i="3"/>
  <c r="F35" i="3" s="1"/>
  <c r="F42" i="3" l="1"/>
  <c r="F51" i="3"/>
  <c r="F52" i="3" s="1"/>
</calcChain>
</file>

<file path=xl/sharedStrings.xml><?xml version="1.0" encoding="utf-8"?>
<sst xmlns="http://schemas.openxmlformats.org/spreadsheetml/2006/main" count="94" uniqueCount="63">
  <si>
    <t>No</t>
  </si>
  <si>
    <t>Description</t>
  </si>
  <si>
    <t>Unite</t>
  </si>
  <si>
    <t>Quantité</t>
  </si>
  <si>
    <t xml:space="preserve"> P.U. (en $ USD) </t>
  </si>
  <si>
    <t>Total (en $ USD)</t>
  </si>
  <si>
    <t>A</t>
  </si>
  <si>
    <t>Travaux préliminaires</t>
  </si>
  <si>
    <t>fft</t>
  </si>
  <si>
    <t>Sous Total (1)</t>
  </si>
  <si>
    <t>Sous Total (2)</t>
  </si>
  <si>
    <t>ml</t>
  </si>
  <si>
    <t xml:space="preserve">              Coût total des travaux</t>
  </si>
  <si>
    <t>Reservoir #2</t>
  </si>
  <si>
    <t>U</t>
  </si>
  <si>
    <t>Bassin de sedimentation</t>
  </si>
  <si>
    <r>
      <rPr>
        <b/>
        <sz val="8"/>
        <color theme="1"/>
        <rFont val="Calibri"/>
        <family val="2"/>
        <scheme val="minor"/>
      </rPr>
      <t>Boite de Vanne</t>
    </r>
    <r>
      <rPr>
        <sz val="8"/>
        <color theme="1"/>
        <rFont val="Calibri"/>
        <family val="2"/>
        <scheme val="minor"/>
      </rPr>
      <t xml:space="preserve"> . Ce cout couvre la Construction complete  d'une boite de vanne . Toutes sujestions incluses</t>
    </r>
  </si>
  <si>
    <r>
      <rPr>
        <b/>
        <sz val="8"/>
        <color theme="1"/>
        <rFont val="Calibri"/>
        <family val="2"/>
        <scheme val="minor"/>
      </rPr>
      <t>Tuyau de vidange:</t>
    </r>
    <r>
      <rPr>
        <sz val="8"/>
        <color theme="1"/>
        <rFont val="Calibri"/>
        <family val="2"/>
        <scheme val="minor"/>
      </rPr>
      <t xml:space="preserve"> Ce prix renumere l'achat des tuyaux  pour la reprise au niveau du vidange,Remplacement du tuyau trop plein y compris les accessoires  tels que  Courbes et autres…) Toutes les sujestions sont incluses</t>
    </r>
  </si>
  <si>
    <r>
      <rPr>
        <b/>
        <sz val="8"/>
        <color theme="1"/>
        <rFont val="Calibri"/>
        <family val="2"/>
        <scheme val="minor"/>
      </rPr>
      <t>Construction de cinq boites de vannes</t>
    </r>
    <r>
      <rPr>
        <sz val="8"/>
        <color theme="1"/>
        <rFont val="Calibri"/>
        <family val="2"/>
        <scheme val="minor"/>
      </rPr>
      <t xml:space="preserve">.                                          Ce prix renumere au forfait l'achat des materiaux pour la construction de cinq boites de vannes  liee a la rehabilitation des bornes fontaines,toutes les sujestions sont incluses </t>
    </r>
  </si>
  <si>
    <t>Reservoir #1</t>
  </si>
  <si>
    <t xml:space="preserve">                                                                                                                                                                       
- l'aménagement des baraques de chantier, entrepôts;
</t>
  </si>
  <si>
    <t>Le Gardinage du chantier</t>
  </si>
  <si>
    <t xml:space="preserve">Nettoyage interieur et exterieur de la boite du captage.                                                                                                                                                                                        </t>
  </si>
  <si>
    <t>Aplication de la peinture sur les 6 boite de vannes</t>
  </si>
  <si>
    <t xml:space="preserve">
- la mobilisation de l'entreprise  sur le site , incluant les materiels, les fournitures et le personnels necessaire a l'installation du chantier,  incluant la delimitation  sur tout le contour des travaux;                                                                                                                                                                           
</t>
  </si>
  <si>
    <t>Point d'eau</t>
  </si>
  <si>
    <t>Captage</t>
  </si>
  <si>
    <t>Devis estimatif</t>
  </si>
  <si>
    <t>Rehabilitation du SAEP Dolle Dubreille</t>
  </si>
  <si>
    <t>Devis estimatif pour la rehabilitation du SAEP Dolle Dubreille</t>
  </si>
  <si>
    <t>Le demontage des installations, l'enlevement des materiaux en excedent et la remise des lieux en leur etat initial apres l'achevement des travaux.</t>
  </si>
  <si>
    <t>M2</t>
  </si>
  <si>
    <t>m2</t>
  </si>
  <si>
    <t>m3</t>
  </si>
  <si>
    <t>Traveaux de maconnerie  au niveau du reservoir qui conprenent (la reparation d'une troncon de mur, le decapage de la surface du reservoir,le coffrage et le coulage de 9.2 m3 de beton).</t>
  </si>
  <si>
    <t>Procéder  au sablage des bornes-fontaines pour éliminer entièrement la peinture existante, avant l’application de la nouvelle couche de peinture conformément aux spécifications</t>
  </si>
  <si>
    <t>Procéder  au sablage du captage pour éliminer entièrement la peinture existante, avant l’application de la nouvelle couche de peinture conformément aux spécifications</t>
  </si>
  <si>
    <t>Achat de deux vannes 2'' et l'intallation</t>
  </si>
  <si>
    <r>
      <rPr>
        <b/>
        <sz val="8"/>
        <color theme="1"/>
        <rFont val="Calibri"/>
        <family val="2"/>
        <scheme val="minor"/>
      </rPr>
      <t xml:space="preserve"> Remplacement de 100 ml de tuyau PEHD de 2'' pour l'alimentation de la bonne fontaine #1</t>
    </r>
    <r>
      <rPr>
        <sz val="8"/>
        <color theme="4"/>
        <rFont val="Calibri"/>
        <family val="2"/>
        <scheme val="minor"/>
      </rPr>
      <t xml:space="preserve"> </t>
    </r>
    <r>
      <rPr>
        <sz val="8"/>
        <color theme="1"/>
        <rFont val="Calibri"/>
        <family val="2"/>
        <scheme val="minor"/>
      </rPr>
      <t xml:space="preserve">                                                                                                                                                Ce prix renumere: l'achat des tuyaux, le transport et l'installation avec une gaine de beton protejant cette ligne . Toutses sujestions incluses</t>
    </r>
  </si>
  <si>
    <t>Procéder  au sablage du reservoir pour éliminer entièrement la peinture existante, avant l’application de la nouvelle couche de peinture conformément aux spécifications</t>
  </si>
  <si>
    <t>Reparation  et ajustement du systeme HK24. ce prix renumere l'achat (Réduisseur combiné 3/4'' par 1/2'',Tube Silicone, Raccord 3/4'' pour les drums (fitting), Adapteur Compresssion 1/2''SCH40 ,Tube Vinyle ø int-1/2'' ø ext-3/4'', compararteur de chlore et autres). Toutes sujestions incluses</t>
  </si>
  <si>
    <t xml:space="preserve">Travaux de plomberie au niveau de la chambre de chloration avec l'achat de (Support PVC SCH40 1''1/2,Colle PVC Pot 1/4,Cap  1/2''-PVC-SCH40, Ball Valve 1/2''-SCH40 à emboitement </t>
  </si>
  <si>
    <t>Traveaux de plomberie au niveau du reservoir avec l'achat des tuyaux (Vidange,Tro-plein, alimentation)</t>
  </si>
  <si>
    <t>Sous-Total (6)</t>
  </si>
  <si>
    <t>Sous- total (5)</t>
  </si>
  <si>
    <t>Sous-Total (4)</t>
  </si>
  <si>
    <t>Sous Total (3)</t>
  </si>
  <si>
    <t>Traitement des fissures mineur au niveau  des murs de la chambre de chloration</t>
  </si>
  <si>
    <r>
      <t>Application de la peinture sur les 5 Bornes fontaine rehabilit</t>
    </r>
    <r>
      <rPr>
        <sz val="8"/>
        <color theme="1"/>
        <rFont val="Aptos Narrow"/>
        <family val="2"/>
      </rPr>
      <t>ées</t>
    </r>
    <r>
      <rPr>
        <sz val="8"/>
        <color theme="1"/>
        <rFont val="Calibri"/>
        <family val="2"/>
        <scheme val="minor"/>
      </rPr>
      <t>,incluant les logos du bailleur du projet ainsi que des partenaires impliqu</t>
    </r>
    <r>
      <rPr>
        <sz val="8"/>
        <color theme="1"/>
        <rFont val="Aptos Narrow"/>
        <family val="2"/>
      </rPr>
      <t>é</t>
    </r>
    <r>
      <rPr>
        <sz val="9.6"/>
        <color theme="1"/>
        <rFont val="Calibri"/>
        <family val="2"/>
      </rPr>
      <t>s</t>
    </r>
    <r>
      <rPr>
        <sz val="8"/>
        <color theme="1"/>
        <rFont val="Calibri"/>
        <family val="2"/>
      </rPr>
      <t xml:space="preserve"> dans sa mise en oeuvre</t>
    </r>
    <r>
      <rPr>
        <sz val="8"/>
        <color theme="1"/>
        <rFont val="Calibri"/>
        <family val="2"/>
        <scheme val="minor"/>
      </rPr>
      <t>. ((Drapeau Americain,logo de CRS, logo de l'OREPA Sud) les dimension seront calculer directement sur le terrain en fonction de la surface disponible.</t>
    </r>
  </si>
  <si>
    <r>
      <t>Application de la peinture en preservant les logos existants et en ajoutant les logos du bailleur du projet ainsi que des partenaires  impliqu</t>
    </r>
    <r>
      <rPr>
        <sz val="7"/>
        <color theme="1"/>
        <rFont val="Aptos Narrow"/>
        <family val="2"/>
      </rPr>
      <t>és dans la mise en oeuvre. (Drapeau Americain,logo de CRS, logo de l'OREPA Sud) les dimension seront calculer directement sur le terrain en fonction de la surface disponible.</t>
    </r>
  </si>
  <si>
    <t>Installation de 2 couvercles methalique (0.70m X 0.70m)</t>
  </si>
  <si>
    <t xml:space="preserve">Travaux de plomberie au niveau du captage (remplacement de 2 tuyaux de conduit, 2'' et 3'' changement de raccord avec les dimention des tuyeaux ) </t>
  </si>
  <si>
    <t>Application de la peinture en tenant compte des logos déjà présents et ajout des nouveaux logos des bailleurs et partenaires (Drapeau Americain,logo de CRS, logo de l'OREPA Sud) les dimension seront calculees directement sur le terrain en fonction de la surface disponible.</t>
  </si>
  <si>
    <t>Application de la peinture en tenant compte des logos déjà présents et ajout des nouveaux logos des bailleurs et partenaires. (Drapeau Americain,logo de CRS, logo de l'OREPA Sud) les dimension seront calculees directement sur le terrain en fonction de la surface disponible.</t>
  </si>
  <si>
    <t>Rheabilitation de la boite captage, interieure et exterieure (fissure, revetement, decapage et correction de finition).</t>
  </si>
  <si>
    <r>
      <t>Travaux  au niveau de la source (les differents points d'</t>
    </r>
    <r>
      <rPr>
        <sz val="8"/>
        <color theme="1"/>
        <rFont val="Times New Roman"/>
        <family val="1"/>
      </rPr>
      <t>é</t>
    </r>
    <r>
      <rPr>
        <sz val="8"/>
        <color theme="1"/>
        <rFont val="Calibri"/>
        <family val="2"/>
        <scheme val="minor"/>
      </rPr>
      <t>mergences) pour augmenter la quantit</t>
    </r>
    <r>
      <rPr>
        <sz val="8"/>
        <color theme="1"/>
        <rFont val="Times New Roman"/>
        <family val="1"/>
      </rPr>
      <t>é</t>
    </r>
    <r>
      <rPr>
        <sz val="8"/>
        <color theme="1"/>
        <rFont val="Calibri"/>
        <family val="2"/>
        <scheme val="minor"/>
      </rPr>
      <t xml:space="preserve"> d'eau capt</t>
    </r>
    <r>
      <rPr>
        <sz val="8"/>
        <color theme="1"/>
        <rFont val="Times New Roman"/>
        <family val="1"/>
      </rPr>
      <t>ée</t>
    </r>
    <r>
      <rPr>
        <sz val="8"/>
        <color theme="1"/>
        <rFont val="Calibri"/>
        <family val="2"/>
        <scheme val="minor"/>
      </rPr>
      <t xml:space="preserve">. </t>
    </r>
  </si>
  <si>
    <r>
      <t>Construction d'une boite de vanne y compris les accessoires n</t>
    </r>
    <r>
      <rPr>
        <sz val="8"/>
        <color theme="1"/>
        <rFont val="Times New Roman"/>
        <family val="1"/>
      </rPr>
      <t>é</t>
    </r>
    <r>
      <rPr>
        <sz val="8"/>
        <color theme="1"/>
        <rFont val="Calibri"/>
        <family val="2"/>
        <scheme val="minor"/>
      </rPr>
      <t>cesaire.</t>
    </r>
  </si>
  <si>
    <r>
      <rPr>
        <b/>
        <sz val="8"/>
        <color theme="1"/>
        <rFont val="Calibri"/>
        <family val="2"/>
        <scheme val="minor"/>
      </rPr>
      <t>Tuyau de vidange</t>
    </r>
    <r>
      <rPr>
        <sz val="8"/>
        <color theme="1"/>
        <rFont val="Calibri"/>
        <family val="2"/>
        <scheme val="minor"/>
      </rPr>
      <t>.                                                                                                                         Achat,transport et l'installation du tuyaux de vidange dans la boite de captage.</t>
    </r>
  </si>
  <si>
    <r>
      <rPr>
        <b/>
        <sz val="8"/>
        <color theme="1"/>
        <rFont val="Calibri"/>
        <family val="2"/>
        <scheme val="minor"/>
      </rPr>
      <t xml:space="preserve">Remplacement d'une ligne de conduite 200 ml avec les  tuyau PEHD de  2''.                                                                                                       </t>
    </r>
    <r>
      <rPr>
        <sz val="8"/>
        <color theme="1"/>
        <rFont val="Calibri"/>
        <family val="2"/>
        <scheme val="minor"/>
      </rPr>
      <t xml:space="preserve">Ce prix renumere a l'entrepreneur,l'achat des tuyaux et des accessoires lies a la mise en oeuvre,le transport et la pose, le test de pression sur une  ligne de distribution de 200 ml. </t>
    </r>
  </si>
  <si>
    <r>
      <rPr>
        <b/>
        <sz val="8"/>
        <color theme="1"/>
        <rFont val="Calibri"/>
        <family val="2"/>
        <scheme val="minor"/>
      </rPr>
      <t>Remplacemnt de couvercles Metalliques</t>
    </r>
    <r>
      <rPr>
        <sz val="8"/>
        <color theme="1"/>
        <rFont val="Calibri"/>
        <family val="2"/>
        <scheme val="minor"/>
      </rPr>
      <t>: Ce prix renumere au forfait ,le remplacement de 8 couvercles metalliques muni de cadnas yale.</t>
    </r>
  </si>
  <si>
    <t>Travaux de plomberie au niveau de 5 bornes fontaine.</t>
  </si>
  <si>
    <t>Travaux de rehabilitations de 5 bornes fontaine (Remplacement de maconnerie emdommages; Decapage et correcton des finitions .Ce prix renumere l'achat et le transport des materiaux la man doeuvre et Toutes les sujestions sont incluses.</t>
  </si>
  <si>
    <r>
      <rPr>
        <b/>
        <sz val="8"/>
        <color theme="1"/>
        <rFont val="Calibri"/>
        <family val="2"/>
        <scheme val="minor"/>
      </rPr>
      <t>Installation des robinets</t>
    </r>
    <r>
      <rPr>
        <sz val="8"/>
        <color theme="1"/>
        <rFont val="Calibri"/>
        <family val="2"/>
        <scheme val="minor"/>
      </rPr>
      <t>.                                                                                        Ce present cout couvre l'achat,le transport,et l'installation de neuf Robinet Talbots.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</si>
</sst>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6" x14ac:knownFonts="1">
    <font>
      <sz val="11"/>
      <color theme="1"/>
      <name val="Calibri"/>
      <family val="2"/>
      <scheme val="minor"/>
    </font>
    <font>
      <b/>
      <sz val="8"/>
      <color theme="1"/>
      <name val="Times New Roman"/>
      <family val="1"/>
    </font>
    <font>
      <sz val="8"/>
      <color theme="1"/>
      <name val="Calibri"/>
      <family val="2"/>
      <scheme val="minor"/>
    </font>
    <font>
      <b/>
      <i/>
      <sz val="8"/>
      <color theme="1"/>
      <name val="Calibri"/>
      <family val="2"/>
      <scheme val="minor"/>
    </font>
    <font>
      <b/>
      <sz val="8"/>
      <color rgb="FF000000"/>
      <name val="Calibri"/>
      <family val="2"/>
      <scheme val="minor"/>
    </font>
    <font>
      <b/>
      <sz val="8"/>
      <color theme="1"/>
      <name val="Calibri"/>
      <family val="2"/>
      <scheme val="minor"/>
    </font>
    <font>
      <sz val="8"/>
      <color rgb="FF000000"/>
      <name val="Calibri"/>
      <family val="2"/>
      <scheme val="minor"/>
    </font>
    <font>
      <b/>
      <i/>
      <u/>
      <sz val="8"/>
      <color rgb="FF000000"/>
      <name val="Calibri"/>
      <family val="2"/>
      <scheme val="minor"/>
    </font>
    <font>
      <sz val="8"/>
      <color theme="1"/>
      <name val="Aptos Narrow"/>
      <family val="2"/>
    </font>
    <font>
      <sz val="8"/>
      <color theme="4"/>
      <name val="Calibri"/>
      <family val="2"/>
      <scheme val="minor"/>
    </font>
    <font>
      <sz val="8"/>
      <name val="Calibri"/>
      <family val="2"/>
      <scheme val="minor"/>
    </font>
    <font>
      <sz val="7"/>
      <color theme="1"/>
      <name val="Segoe UI"/>
      <family val="2"/>
    </font>
    <font>
      <sz val="9.6"/>
      <color theme="1"/>
      <name val="Calibri"/>
      <family val="2"/>
    </font>
    <font>
      <sz val="7"/>
      <color theme="1"/>
      <name val="Aptos Narrow"/>
      <family val="2"/>
    </font>
    <font>
      <sz val="8"/>
      <color theme="1"/>
      <name val="Calibri"/>
      <family val="2"/>
    </font>
    <font>
      <sz val="8"/>
      <color theme="1"/>
      <name val="Times New Roman"/>
      <family val="1"/>
    </font>
  </fonts>
  <fills count="5">
    <fill>
      <patternFill patternType="none"/>
    </fill>
    <fill>
      <patternFill patternType="gray125"/>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2" fillId="0" borderId="0" xfId="0" applyFont="1"/>
    <xf numFmtId="0" fontId="2" fillId="0" borderId="1" xfId="0" applyFont="1" applyBorder="1"/>
    <xf numFmtId="44" fontId="5" fillId="4" borderId="1" xfId="0" applyNumberFormat="1" applyFont="1" applyFill="1" applyBorder="1" applyAlignment="1">
      <alignment horizontal="left" vertical="center" wrapText="1"/>
    </xf>
    <xf numFmtId="0" fontId="5" fillId="4" borderId="1" xfId="0" applyFont="1" applyFill="1" applyBorder="1" applyAlignment="1">
      <alignment horizontal="center" vertical="center"/>
    </xf>
    <xf numFmtId="0" fontId="4"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3" borderId="1" xfId="0" applyFont="1" applyFill="1" applyBorder="1" applyAlignment="1">
      <alignment vertical="center"/>
    </xf>
    <xf numFmtId="44" fontId="2" fillId="0" borderId="0" xfId="0" applyNumberFormat="1" applyFont="1"/>
    <xf numFmtId="0" fontId="2" fillId="0" borderId="1" xfId="0" applyFont="1" applyBorder="1" applyAlignment="1">
      <alignment vertical="center" wrapText="1"/>
    </xf>
    <xf numFmtId="0" fontId="2" fillId="0" borderId="1" xfId="0" applyFont="1" applyBorder="1" applyAlignment="1">
      <alignment horizontal="left" vertical="center"/>
    </xf>
    <xf numFmtId="44" fontId="2" fillId="0" borderId="1" xfId="0" applyNumberFormat="1" applyFont="1" applyBorder="1" applyAlignment="1">
      <alignment horizontal="left" vertical="center"/>
    </xf>
    <xf numFmtId="0" fontId="4" fillId="2" borderId="1" xfId="0" applyFont="1" applyFill="1" applyBorder="1" applyAlignment="1">
      <alignment vertical="center"/>
    </xf>
    <xf numFmtId="0" fontId="4" fillId="4" borderId="1" xfId="0" applyFont="1" applyFill="1" applyBorder="1" applyAlignment="1">
      <alignment vertical="center"/>
    </xf>
    <xf numFmtId="0" fontId="4" fillId="4" borderId="1" xfId="0" applyFont="1" applyFill="1" applyBorder="1" applyAlignment="1">
      <alignment vertical="center" wrapText="1"/>
    </xf>
    <xf numFmtId="0" fontId="4" fillId="4" borderId="1" xfId="0" applyFont="1" applyFill="1" applyBorder="1" applyAlignment="1">
      <alignment horizontal="center" vertical="center"/>
    </xf>
    <xf numFmtId="0" fontId="2" fillId="0" borderId="1" xfId="0" applyFont="1" applyBorder="1" applyAlignment="1">
      <alignment vertical="center"/>
    </xf>
    <xf numFmtId="0" fontId="2" fillId="3" borderId="1" xfId="0" applyFont="1" applyFill="1" applyBorder="1"/>
    <xf numFmtId="0" fontId="2" fillId="3" borderId="1" xfId="0" applyFont="1" applyFill="1" applyBorder="1" applyAlignment="1">
      <alignment horizontal="left" vertical="center"/>
    </xf>
    <xf numFmtId="44" fontId="2" fillId="3" borderId="1" xfId="0" applyNumberFormat="1" applyFont="1" applyFill="1" applyBorder="1" applyAlignment="1">
      <alignment horizontal="left" vertical="center"/>
    </xf>
    <xf numFmtId="44" fontId="5" fillId="3" borderId="1" xfId="0" applyNumberFormat="1" applyFont="1" applyFill="1" applyBorder="1" applyAlignment="1">
      <alignment horizontal="left" vertical="center"/>
    </xf>
    <xf numFmtId="0" fontId="2" fillId="4" borderId="1" xfId="0" applyFont="1" applyFill="1" applyBorder="1" applyAlignment="1">
      <alignment horizontal="left"/>
    </xf>
    <xf numFmtId="0" fontId="5" fillId="4" borderId="1" xfId="0" applyFont="1" applyFill="1" applyBorder="1" applyAlignment="1">
      <alignment horizontal="left" vertical="center" wrapText="1"/>
    </xf>
    <xf numFmtId="44" fontId="5" fillId="4" borderId="1" xfId="0" applyNumberFormat="1" applyFont="1" applyFill="1" applyBorder="1" applyAlignment="1">
      <alignment horizontal="left" vertical="center"/>
    </xf>
    <xf numFmtId="0" fontId="2" fillId="3" borderId="1" xfId="0" applyFont="1" applyFill="1" applyBorder="1" applyAlignment="1">
      <alignment vertical="center"/>
    </xf>
    <xf numFmtId="0" fontId="4" fillId="4" borderId="1" xfId="0" applyFont="1" applyFill="1" applyBorder="1" applyAlignment="1">
      <alignment horizontal="right" vertical="center" wrapText="1"/>
    </xf>
    <xf numFmtId="0" fontId="2" fillId="4" borderId="1" xfId="0" applyFont="1" applyFill="1" applyBorder="1"/>
    <xf numFmtId="0" fontId="5" fillId="4" borderId="1" xfId="0" applyFont="1" applyFill="1" applyBorder="1" applyAlignment="1">
      <alignment horizontal="right" vertical="center" wrapText="1"/>
    </xf>
    <xf numFmtId="0" fontId="2" fillId="4" borderId="1" xfId="0" applyFont="1" applyFill="1" applyBorder="1" applyAlignment="1">
      <alignment horizontal="left" vertical="center"/>
    </xf>
    <xf numFmtId="44" fontId="2" fillId="4" borderId="1" xfId="0" applyNumberFormat="1" applyFont="1" applyFill="1" applyBorder="1" applyAlignment="1">
      <alignment horizontal="left" vertical="center"/>
    </xf>
    <xf numFmtId="44" fontId="5" fillId="0" borderId="1" xfId="0" applyNumberFormat="1" applyFont="1" applyBorder="1" applyAlignment="1">
      <alignment horizontal="left" vertical="center"/>
    </xf>
    <xf numFmtId="0" fontId="2" fillId="0" borderId="1" xfId="0" applyFont="1" applyBorder="1" applyAlignment="1">
      <alignment horizontal="justify" vertical="center"/>
    </xf>
    <xf numFmtId="0" fontId="6" fillId="3" borderId="1" xfId="0" applyFont="1" applyFill="1" applyBorder="1" applyAlignment="1">
      <alignment horizontal="left" vertical="center"/>
    </xf>
    <xf numFmtId="0" fontId="6"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5" fillId="4" borderId="1" xfId="0" applyFont="1" applyFill="1" applyBorder="1" applyAlignment="1">
      <alignment horizontal="right" vertical="center"/>
    </xf>
    <xf numFmtId="13" fontId="2" fillId="0" borderId="0" xfId="0" applyNumberFormat="1" applyFont="1"/>
    <xf numFmtId="0" fontId="10" fillId="0" borderId="1" xfId="0" applyFont="1" applyBorder="1" applyAlignment="1">
      <alignment vertical="center" wrapText="1"/>
    </xf>
    <xf numFmtId="0" fontId="10" fillId="0" borderId="1" xfId="0" applyFont="1" applyBorder="1" applyAlignment="1">
      <alignment vertical="center"/>
    </xf>
    <xf numFmtId="0" fontId="11" fillId="0" borderId="0" xfId="0" applyFont="1" applyAlignment="1">
      <alignment vertical="center" wrapText="1"/>
    </xf>
    <xf numFmtId="44" fontId="5" fillId="4" borderId="1" xfId="0" applyNumberFormat="1" applyFont="1" applyFill="1" applyBorder="1" applyAlignment="1">
      <alignment horizontal="right" vertical="center"/>
    </xf>
    <xf numFmtId="0" fontId="1"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4" borderId="1" xfId="0" applyFont="1" applyFill="1" applyBorder="1" applyAlignment="1">
      <alignment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5D767-62C3-4DD8-8EA3-6B035D33D8B6}">
  <dimension ref="A1:H53"/>
  <sheetViews>
    <sheetView tabSelected="1" topLeftCell="A20" zoomScale="120" zoomScaleNormal="120" workbookViewId="0">
      <selection activeCell="G48" sqref="G48"/>
    </sheetView>
  </sheetViews>
  <sheetFormatPr defaultRowHeight="10.5" x14ac:dyDescent="0.25"/>
  <cols>
    <col min="1" max="1" width="4.453125" style="1" customWidth="1"/>
    <col min="2" max="2" width="51.90625" style="1" customWidth="1"/>
    <col min="3" max="3" width="6.453125" style="1" customWidth="1"/>
    <col min="4" max="4" width="5.81640625" style="1" customWidth="1"/>
    <col min="5" max="5" width="9.1796875" style="1" customWidth="1"/>
    <col min="6" max="6" width="10.1796875" style="1" customWidth="1"/>
    <col min="7" max="7" width="15.81640625" style="1" customWidth="1"/>
    <col min="8" max="16384" width="8.7265625" style="1"/>
  </cols>
  <sheetData>
    <row r="1" spans="1:7" ht="16" customHeight="1" x14ac:dyDescent="0.25">
      <c r="A1" s="41" t="s">
        <v>27</v>
      </c>
      <c r="B1" s="41"/>
      <c r="C1" s="41"/>
      <c r="D1" s="41"/>
      <c r="E1" s="41"/>
      <c r="F1" s="41"/>
    </row>
    <row r="2" spans="1:7" ht="45" customHeight="1" x14ac:dyDescent="0.25">
      <c r="A2" s="2"/>
      <c r="B2" s="44" t="s">
        <v>28</v>
      </c>
      <c r="C2" s="45"/>
      <c r="D2" s="45"/>
      <c r="E2" s="45"/>
      <c r="F2" s="45"/>
    </row>
    <row r="3" spans="1:7" x14ac:dyDescent="0.25">
      <c r="A3" s="7" t="s">
        <v>0</v>
      </c>
      <c r="B3" s="5" t="s">
        <v>1</v>
      </c>
      <c r="C3" s="6" t="s">
        <v>2</v>
      </c>
      <c r="D3" s="6" t="s">
        <v>3</v>
      </c>
      <c r="E3" s="6" t="s">
        <v>4</v>
      </c>
      <c r="F3" s="7" t="s">
        <v>5</v>
      </c>
    </row>
    <row r="4" spans="1:7" ht="16" customHeight="1" x14ac:dyDescent="0.25">
      <c r="A4" s="12" t="s">
        <v>6</v>
      </c>
      <c r="B4" s="42" t="s">
        <v>29</v>
      </c>
      <c r="C4" s="42"/>
      <c r="D4" s="42"/>
      <c r="E4" s="42"/>
      <c r="F4" s="42"/>
    </row>
    <row r="5" spans="1:7" ht="25.5" customHeight="1" x14ac:dyDescent="0.25">
      <c r="A5" s="13">
        <v>1</v>
      </c>
      <c r="B5" s="14" t="s">
        <v>7</v>
      </c>
      <c r="C5" s="15"/>
      <c r="D5" s="15"/>
      <c r="E5" s="4"/>
      <c r="F5" s="4"/>
    </row>
    <row r="6" spans="1:7" ht="43.5" customHeight="1" x14ac:dyDescent="0.25">
      <c r="A6" s="16">
        <v>1.1000000000000001</v>
      </c>
      <c r="B6" s="9" t="s">
        <v>24</v>
      </c>
      <c r="C6" s="10" t="s">
        <v>14</v>
      </c>
      <c r="D6" s="10">
        <v>1</v>
      </c>
      <c r="E6" s="11"/>
      <c r="F6" s="11">
        <f>(D6*E6)</f>
        <v>0</v>
      </c>
    </row>
    <row r="7" spans="1:7" ht="28.5" customHeight="1" x14ac:dyDescent="0.25">
      <c r="A7" s="16">
        <v>1.2</v>
      </c>
      <c r="B7" s="9" t="s">
        <v>20</v>
      </c>
      <c r="C7" s="10" t="s">
        <v>14</v>
      </c>
      <c r="D7" s="10">
        <v>1</v>
      </c>
      <c r="E7" s="11"/>
      <c r="F7" s="11">
        <f t="shared" ref="F7:F9" si="0">(D7*E7)</f>
        <v>0</v>
      </c>
    </row>
    <row r="8" spans="1:7" ht="22.5" customHeight="1" x14ac:dyDescent="0.25">
      <c r="A8" s="16">
        <v>1.3</v>
      </c>
      <c r="B8" s="9" t="s">
        <v>21</v>
      </c>
      <c r="C8" s="10" t="s">
        <v>14</v>
      </c>
      <c r="D8" s="10">
        <v>1</v>
      </c>
      <c r="E8" s="11"/>
      <c r="F8" s="11">
        <f t="shared" si="0"/>
        <v>0</v>
      </c>
    </row>
    <row r="9" spans="1:7" ht="34.5" customHeight="1" x14ac:dyDescent="0.25">
      <c r="A9" s="16">
        <v>1.4</v>
      </c>
      <c r="B9" s="9" t="s">
        <v>30</v>
      </c>
      <c r="C9" s="10" t="s">
        <v>14</v>
      </c>
      <c r="D9" s="10">
        <v>1</v>
      </c>
      <c r="E9" s="11"/>
      <c r="F9" s="11">
        <f t="shared" si="0"/>
        <v>0</v>
      </c>
    </row>
    <row r="10" spans="1:7" x14ac:dyDescent="0.25">
      <c r="A10" s="17"/>
      <c r="B10" s="5" t="s">
        <v>9</v>
      </c>
      <c r="C10" s="18"/>
      <c r="D10" s="18"/>
      <c r="E10" s="19"/>
      <c r="F10" s="20">
        <f>SUM(F6:F9)</f>
        <v>0</v>
      </c>
      <c r="G10" s="8"/>
    </row>
    <row r="11" spans="1:7" ht="21" customHeight="1" x14ac:dyDescent="0.25">
      <c r="A11" s="13">
        <v>2</v>
      </c>
      <c r="B11" s="14" t="s">
        <v>26</v>
      </c>
      <c r="C11" s="21"/>
      <c r="D11" s="22"/>
      <c r="E11" s="23"/>
      <c r="F11" s="3"/>
    </row>
    <row r="12" spans="1:7" ht="35" customHeight="1" x14ac:dyDescent="0.25">
      <c r="A12" s="16">
        <v>2.1</v>
      </c>
      <c r="B12" s="9" t="s">
        <v>22</v>
      </c>
      <c r="C12" s="10" t="s">
        <v>14</v>
      </c>
      <c r="D12" s="10">
        <v>1</v>
      </c>
      <c r="E12" s="11"/>
      <c r="F12" s="11">
        <f t="shared" ref="F12:F18" si="1">(D12*E12)</f>
        <v>0</v>
      </c>
    </row>
    <row r="13" spans="1:7" ht="30" customHeight="1" x14ac:dyDescent="0.25">
      <c r="A13" s="16">
        <v>2.2000000000000002</v>
      </c>
      <c r="B13" s="9" t="s">
        <v>54</v>
      </c>
      <c r="C13" s="10" t="s">
        <v>14</v>
      </c>
      <c r="D13" s="10">
        <v>1</v>
      </c>
      <c r="E13" s="11"/>
      <c r="F13" s="11">
        <f t="shared" si="1"/>
        <v>0</v>
      </c>
    </row>
    <row r="14" spans="1:7" ht="30" customHeight="1" x14ac:dyDescent="0.25">
      <c r="A14" s="16">
        <v>2.2999999999999998</v>
      </c>
      <c r="B14" s="9" t="s">
        <v>55</v>
      </c>
      <c r="C14" s="10" t="s">
        <v>14</v>
      </c>
      <c r="D14" s="10">
        <v>1</v>
      </c>
      <c r="E14" s="11"/>
      <c r="F14" s="11">
        <f t="shared" si="1"/>
        <v>0</v>
      </c>
    </row>
    <row r="15" spans="1:7" ht="30" customHeight="1" x14ac:dyDescent="0.25">
      <c r="A15" s="16">
        <v>2.4</v>
      </c>
      <c r="B15" s="9" t="s">
        <v>50</v>
      </c>
      <c r="C15" s="10" t="s">
        <v>14</v>
      </c>
      <c r="D15" s="10">
        <v>2</v>
      </c>
      <c r="E15" s="11"/>
      <c r="F15" s="11">
        <f t="shared" si="1"/>
        <v>0</v>
      </c>
    </row>
    <row r="16" spans="1:7" ht="48" customHeight="1" x14ac:dyDescent="0.25">
      <c r="A16" s="16">
        <v>2.5</v>
      </c>
      <c r="B16" s="9" t="s">
        <v>51</v>
      </c>
      <c r="C16" s="10" t="s">
        <v>8</v>
      </c>
      <c r="D16" s="10">
        <v>1</v>
      </c>
      <c r="E16" s="11"/>
      <c r="F16" s="11">
        <f t="shared" si="1"/>
        <v>0</v>
      </c>
    </row>
    <row r="17" spans="1:6" ht="48" customHeight="1" x14ac:dyDescent="0.25">
      <c r="A17" s="16">
        <v>2.6</v>
      </c>
      <c r="B17" s="9" t="s">
        <v>36</v>
      </c>
      <c r="C17" s="10" t="s">
        <v>14</v>
      </c>
      <c r="D17" s="10">
        <v>1</v>
      </c>
      <c r="E17" s="11"/>
      <c r="F17" s="11">
        <f t="shared" ref="F17" si="2">(D17*E17)</f>
        <v>0</v>
      </c>
    </row>
    <row r="18" spans="1:6" ht="49.5" customHeight="1" x14ac:dyDescent="0.25">
      <c r="A18" s="16">
        <v>2.7</v>
      </c>
      <c r="B18" s="39" t="s">
        <v>52</v>
      </c>
      <c r="C18" s="10" t="s">
        <v>32</v>
      </c>
      <c r="D18" s="10">
        <v>50</v>
      </c>
      <c r="E18" s="11"/>
      <c r="F18" s="11">
        <f t="shared" si="1"/>
        <v>0</v>
      </c>
    </row>
    <row r="19" spans="1:6" x14ac:dyDescent="0.25">
      <c r="A19" s="17"/>
      <c r="B19" s="5" t="s">
        <v>10</v>
      </c>
      <c r="C19" s="24"/>
      <c r="D19" s="24"/>
      <c r="E19" s="19"/>
      <c r="F19" s="20">
        <f>SUM(F12:F18)</f>
        <v>0</v>
      </c>
    </row>
    <row r="20" spans="1:6" ht="22" customHeight="1" x14ac:dyDescent="0.25">
      <c r="A20" s="13">
        <v>3</v>
      </c>
      <c r="B20" s="14" t="s">
        <v>15</v>
      </c>
      <c r="C20" s="21"/>
      <c r="D20" s="25"/>
      <c r="E20" s="40"/>
      <c r="F20" s="40"/>
    </row>
    <row r="21" spans="1:6" ht="38" customHeight="1" x14ac:dyDescent="0.25">
      <c r="A21" s="16">
        <v>3.1</v>
      </c>
      <c r="B21" s="9" t="s">
        <v>56</v>
      </c>
      <c r="C21" s="10" t="s">
        <v>8</v>
      </c>
      <c r="D21" s="10">
        <v>1</v>
      </c>
      <c r="E21" s="11"/>
      <c r="F21" s="11">
        <f>(D21*E21)</f>
        <v>0</v>
      </c>
    </row>
    <row r="22" spans="1:6" ht="38" customHeight="1" x14ac:dyDescent="0.25">
      <c r="A22" s="16">
        <v>3.2</v>
      </c>
      <c r="B22" s="9" t="s">
        <v>37</v>
      </c>
      <c r="C22" s="10" t="s">
        <v>14</v>
      </c>
      <c r="D22" s="10">
        <v>2</v>
      </c>
      <c r="E22" s="11"/>
      <c r="F22" s="11">
        <f>(D22*E22)</f>
        <v>0</v>
      </c>
    </row>
    <row r="23" spans="1:6" ht="44" customHeight="1" x14ac:dyDescent="0.25">
      <c r="A23" s="16">
        <v>3.3</v>
      </c>
      <c r="B23" s="9" t="s">
        <v>57</v>
      </c>
      <c r="C23" s="10" t="s">
        <v>14</v>
      </c>
      <c r="D23" s="10">
        <v>1</v>
      </c>
      <c r="E23" s="11"/>
      <c r="F23" s="11">
        <f>(D23*E23)</f>
        <v>0</v>
      </c>
    </row>
    <row r="24" spans="1:6" ht="57.5" customHeight="1" x14ac:dyDescent="0.25">
      <c r="A24" s="16">
        <v>3.4</v>
      </c>
      <c r="B24" s="9" t="s">
        <v>58</v>
      </c>
      <c r="C24" s="10" t="s">
        <v>11</v>
      </c>
      <c r="D24" s="10">
        <v>200</v>
      </c>
      <c r="E24" s="11"/>
      <c r="F24" s="11">
        <f>(D24*E24)</f>
        <v>0</v>
      </c>
    </row>
    <row r="25" spans="1:6" ht="57.5" customHeight="1" x14ac:dyDescent="0.25">
      <c r="A25" s="16">
        <v>3.5</v>
      </c>
      <c r="B25" s="39" t="s">
        <v>52</v>
      </c>
      <c r="C25" s="10" t="s">
        <v>32</v>
      </c>
      <c r="D25" s="10">
        <v>20</v>
      </c>
      <c r="E25" s="11"/>
      <c r="F25" s="11">
        <f>(D25*E25)</f>
        <v>0</v>
      </c>
    </row>
    <row r="26" spans="1:6" x14ac:dyDescent="0.25">
      <c r="A26" s="17"/>
      <c r="B26" s="5" t="s">
        <v>46</v>
      </c>
      <c r="C26" s="24"/>
      <c r="D26" s="24"/>
      <c r="E26" s="19"/>
      <c r="F26" s="20">
        <f>SUM(F21:F25)</f>
        <v>0</v>
      </c>
    </row>
    <row r="27" spans="1:6" ht="19" customHeight="1" x14ac:dyDescent="0.25">
      <c r="A27" s="13">
        <v>4</v>
      </c>
      <c r="B27" s="14" t="s">
        <v>19</v>
      </c>
      <c r="C27" s="26"/>
      <c r="D27" s="27"/>
      <c r="E27" s="23"/>
      <c r="F27" s="3"/>
    </row>
    <row r="28" spans="1:6" ht="37" customHeight="1" x14ac:dyDescent="0.25">
      <c r="A28" s="16">
        <v>4.0999999999999996</v>
      </c>
      <c r="B28" s="9" t="s">
        <v>16</v>
      </c>
      <c r="C28" s="10" t="s">
        <v>14</v>
      </c>
      <c r="D28" s="10">
        <v>1</v>
      </c>
      <c r="E28" s="11"/>
      <c r="F28" s="11">
        <f t="shared" ref="F28:F34" si="3">(D28*E28)</f>
        <v>0</v>
      </c>
    </row>
    <row r="29" spans="1:6" ht="37" customHeight="1" x14ac:dyDescent="0.25">
      <c r="A29" s="16">
        <v>4.2</v>
      </c>
      <c r="B29" s="37" t="s">
        <v>41</v>
      </c>
      <c r="C29" s="10" t="s">
        <v>14</v>
      </c>
      <c r="D29" s="10">
        <v>1</v>
      </c>
      <c r="E29" s="11"/>
      <c r="F29" s="11">
        <f t="shared" si="3"/>
        <v>0</v>
      </c>
    </row>
    <row r="30" spans="1:6" ht="60" customHeight="1" x14ac:dyDescent="0.25">
      <c r="A30" s="16">
        <v>4.3</v>
      </c>
      <c r="B30" s="9" t="s">
        <v>40</v>
      </c>
      <c r="C30" s="10" t="s">
        <v>14</v>
      </c>
      <c r="D30" s="10">
        <v>1</v>
      </c>
      <c r="E30" s="11"/>
      <c r="F30" s="11">
        <f t="shared" si="3"/>
        <v>0</v>
      </c>
    </row>
    <row r="31" spans="1:6" ht="33.5" customHeight="1" x14ac:dyDescent="0.25">
      <c r="A31" s="16">
        <v>4.4000000000000004</v>
      </c>
      <c r="B31" s="37" t="s">
        <v>47</v>
      </c>
      <c r="C31" s="10" t="s">
        <v>14</v>
      </c>
      <c r="D31" s="10">
        <v>1</v>
      </c>
      <c r="E31" s="11"/>
      <c r="F31" s="11">
        <f t="shared" si="3"/>
        <v>0</v>
      </c>
    </row>
    <row r="32" spans="1:6" ht="41.5" customHeight="1" x14ac:dyDescent="0.25">
      <c r="A32" s="16">
        <v>4.5</v>
      </c>
      <c r="B32" s="37" t="s">
        <v>34</v>
      </c>
      <c r="C32" s="10" t="s">
        <v>33</v>
      </c>
      <c r="D32" s="10">
        <v>9.1999999999999993</v>
      </c>
      <c r="E32" s="11"/>
      <c r="F32" s="11">
        <f t="shared" si="3"/>
        <v>0</v>
      </c>
    </row>
    <row r="33" spans="1:8" ht="31" customHeight="1" x14ac:dyDescent="0.25">
      <c r="A33" s="16">
        <v>4.5999999999999996</v>
      </c>
      <c r="B33" s="37" t="s">
        <v>42</v>
      </c>
      <c r="C33" s="10" t="s">
        <v>14</v>
      </c>
      <c r="D33" s="10">
        <v>1</v>
      </c>
      <c r="E33" s="11"/>
      <c r="F33" s="11">
        <f t="shared" si="3"/>
        <v>0</v>
      </c>
    </row>
    <row r="34" spans="1:8" ht="60" customHeight="1" x14ac:dyDescent="0.25">
      <c r="A34" s="16">
        <v>4.7</v>
      </c>
      <c r="B34" s="39" t="s">
        <v>53</v>
      </c>
      <c r="C34" s="10" t="s">
        <v>31</v>
      </c>
      <c r="D34" s="10">
        <v>100</v>
      </c>
      <c r="E34" s="11"/>
      <c r="F34" s="11">
        <f t="shared" si="3"/>
        <v>0</v>
      </c>
      <c r="H34" s="36"/>
    </row>
    <row r="35" spans="1:8" x14ac:dyDescent="0.25">
      <c r="A35" s="17"/>
      <c r="B35" s="5" t="s">
        <v>45</v>
      </c>
      <c r="C35" s="18"/>
      <c r="D35" s="18"/>
      <c r="E35" s="19"/>
      <c r="F35" s="19">
        <f>SUM(F28:F34)</f>
        <v>0</v>
      </c>
    </row>
    <row r="36" spans="1:8" ht="21.65" customHeight="1" x14ac:dyDescent="0.25">
      <c r="A36" s="13">
        <v>5</v>
      </c>
      <c r="B36" s="14" t="s">
        <v>13</v>
      </c>
      <c r="C36" s="28"/>
      <c r="D36" s="28"/>
      <c r="E36" s="29"/>
      <c r="F36" s="29"/>
    </row>
    <row r="37" spans="1:8" ht="43" customHeight="1" x14ac:dyDescent="0.25">
      <c r="A37" s="2">
        <v>5.0999999999999996</v>
      </c>
      <c r="B37" s="9" t="s">
        <v>59</v>
      </c>
      <c r="C37" s="10" t="s">
        <v>14</v>
      </c>
      <c r="D37" s="10">
        <v>8</v>
      </c>
      <c r="E37" s="11"/>
      <c r="F37" s="30">
        <f>(D37*E37)</f>
        <v>0</v>
      </c>
    </row>
    <row r="38" spans="1:8" ht="44.5" customHeight="1" x14ac:dyDescent="0.25">
      <c r="A38" s="16">
        <v>5.2</v>
      </c>
      <c r="B38" s="31" t="s">
        <v>17</v>
      </c>
      <c r="C38" s="10" t="s">
        <v>14</v>
      </c>
      <c r="D38" s="10">
        <v>1</v>
      </c>
      <c r="E38" s="11"/>
      <c r="F38" s="30">
        <f>(D38*E38)</f>
        <v>0</v>
      </c>
    </row>
    <row r="39" spans="1:8" ht="52.5" customHeight="1" x14ac:dyDescent="0.25">
      <c r="A39" s="16">
        <v>5.3</v>
      </c>
      <c r="B39" s="31" t="s">
        <v>38</v>
      </c>
      <c r="C39" s="10" t="s">
        <v>11</v>
      </c>
      <c r="D39" s="10">
        <v>100</v>
      </c>
      <c r="E39" s="11"/>
      <c r="F39" s="30">
        <f>(D39*E39)</f>
        <v>0</v>
      </c>
    </row>
    <row r="40" spans="1:8" ht="35.5" customHeight="1" x14ac:dyDescent="0.25">
      <c r="A40" s="16">
        <v>5.4</v>
      </c>
      <c r="B40" s="9" t="s">
        <v>39</v>
      </c>
      <c r="C40" s="10" t="s">
        <v>14</v>
      </c>
      <c r="D40" s="10">
        <v>1</v>
      </c>
      <c r="E40" s="11"/>
      <c r="F40" s="30">
        <f>(D40*E40)</f>
        <v>0</v>
      </c>
    </row>
    <row r="41" spans="1:8" ht="49" customHeight="1" x14ac:dyDescent="0.25">
      <c r="A41" s="16">
        <v>5.5</v>
      </c>
      <c r="B41" s="39" t="s">
        <v>49</v>
      </c>
      <c r="C41" s="10" t="s">
        <v>32</v>
      </c>
      <c r="D41" s="10">
        <v>40</v>
      </c>
      <c r="E41" s="11"/>
      <c r="F41" s="30">
        <f>(D41*E41)</f>
        <v>0</v>
      </c>
    </row>
    <row r="42" spans="1:8" x14ac:dyDescent="0.25">
      <c r="A42" s="17"/>
      <c r="B42" s="5" t="s">
        <v>44</v>
      </c>
      <c r="C42" s="32">
        <v>1</v>
      </c>
      <c r="D42" s="24"/>
      <c r="E42" s="19"/>
      <c r="F42" s="20">
        <f>SUM(F37:F41)</f>
        <v>0</v>
      </c>
    </row>
    <row r="43" spans="1:8" ht="22" customHeight="1" x14ac:dyDescent="0.25">
      <c r="A43" s="13">
        <v>6</v>
      </c>
      <c r="B43" s="14" t="s">
        <v>25</v>
      </c>
      <c r="C43" s="21"/>
      <c r="D43" s="25"/>
      <c r="E43" s="40"/>
      <c r="F43" s="40"/>
    </row>
    <row r="44" spans="1:8" ht="63" customHeight="1" x14ac:dyDescent="0.25">
      <c r="A44" s="38">
        <v>6.1</v>
      </c>
      <c r="B44" s="9" t="s">
        <v>61</v>
      </c>
      <c r="C44" s="10" t="s">
        <v>14</v>
      </c>
      <c r="D44" s="10">
        <v>5</v>
      </c>
      <c r="E44" s="11"/>
      <c r="F44" s="11">
        <f>(D44*E44)</f>
        <v>0</v>
      </c>
    </row>
    <row r="45" spans="1:8" ht="41.5" customHeight="1" x14ac:dyDescent="0.25">
      <c r="A45" s="38">
        <v>6.2</v>
      </c>
      <c r="B45" s="9" t="s">
        <v>60</v>
      </c>
      <c r="C45" s="10" t="s">
        <v>14</v>
      </c>
      <c r="D45" s="10">
        <v>5</v>
      </c>
      <c r="E45" s="11"/>
      <c r="F45" s="11">
        <f>(D45*E45)</f>
        <v>0</v>
      </c>
    </row>
    <row r="46" spans="1:8" ht="39.5" customHeight="1" x14ac:dyDescent="0.25">
      <c r="A46" s="16">
        <v>6.3</v>
      </c>
      <c r="B46" s="9" t="s">
        <v>62</v>
      </c>
      <c r="C46" s="10" t="s">
        <v>14</v>
      </c>
      <c r="D46" s="10">
        <v>9</v>
      </c>
      <c r="E46" s="11"/>
      <c r="F46" s="11">
        <f>(D46*E46)</f>
        <v>0</v>
      </c>
    </row>
    <row r="47" spans="1:8" ht="55" customHeight="1" x14ac:dyDescent="0.25">
      <c r="A47" s="16">
        <v>6.4</v>
      </c>
      <c r="B47" s="9" t="s">
        <v>18</v>
      </c>
      <c r="C47" s="10" t="s">
        <v>14</v>
      </c>
      <c r="D47" s="10">
        <v>5</v>
      </c>
      <c r="E47" s="11"/>
      <c r="F47" s="11">
        <f>(D47*E47)</f>
        <v>0</v>
      </c>
    </row>
    <row r="48" spans="1:8" ht="36.5" customHeight="1" x14ac:dyDescent="0.25">
      <c r="A48" s="16">
        <v>6.5</v>
      </c>
      <c r="B48" s="9" t="s">
        <v>35</v>
      </c>
      <c r="C48" s="10" t="s">
        <v>14</v>
      </c>
      <c r="D48" s="10">
        <v>5</v>
      </c>
      <c r="E48" s="11"/>
      <c r="F48" s="11">
        <f t="shared" ref="F48" si="4">(D48*E48)</f>
        <v>0</v>
      </c>
    </row>
    <row r="49" spans="1:6" ht="48.5" customHeight="1" x14ac:dyDescent="0.25">
      <c r="A49" s="16">
        <v>6.6</v>
      </c>
      <c r="B49" s="9" t="s">
        <v>48</v>
      </c>
      <c r="C49" s="10" t="s">
        <v>32</v>
      </c>
      <c r="D49" s="10">
        <v>175</v>
      </c>
      <c r="E49" s="11"/>
      <c r="F49" s="11">
        <f t="shared" ref="F49:F50" si="5">(D49*E49)</f>
        <v>0</v>
      </c>
    </row>
    <row r="50" spans="1:6" ht="26.5" customHeight="1" x14ac:dyDescent="0.25">
      <c r="A50" s="16">
        <v>6.7</v>
      </c>
      <c r="B50" s="9" t="s">
        <v>23</v>
      </c>
      <c r="C50" s="10" t="s">
        <v>32</v>
      </c>
      <c r="D50" s="10">
        <v>30</v>
      </c>
      <c r="E50" s="11"/>
      <c r="F50" s="11">
        <f t="shared" si="5"/>
        <v>0</v>
      </c>
    </row>
    <row r="51" spans="1:6" x14ac:dyDescent="0.25">
      <c r="A51" s="17"/>
      <c r="B51" s="5" t="s">
        <v>43</v>
      </c>
      <c r="C51" s="33"/>
      <c r="D51" s="24"/>
      <c r="E51" s="34"/>
      <c r="F51" s="20">
        <f>SUM(F44:F50)</f>
        <v>0</v>
      </c>
    </row>
    <row r="52" spans="1:6" ht="15.65" customHeight="1" x14ac:dyDescent="0.25">
      <c r="A52" s="43" t="s">
        <v>12</v>
      </c>
      <c r="B52" s="43"/>
      <c r="C52" s="26" t="s">
        <v>8</v>
      </c>
      <c r="D52" s="25"/>
      <c r="E52" s="35"/>
      <c r="F52" s="3">
        <f>SUM(F10,F19,F26,F35,F42,F51)</f>
        <v>0</v>
      </c>
    </row>
    <row r="53" spans="1:6" x14ac:dyDescent="0.25">
      <c r="A53" s="2"/>
      <c r="B53" s="2"/>
      <c r="C53" s="2"/>
      <c r="D53" s="2"/>
      <c r="E53" s="2"/>
      <c r="F53" s="2"/>
    </row>
  </sheetData>
  <mergeCells count="6">
    <mergeCell ref="E20:F20"/>
    <mergeCell ref="A1:F1"/>
    <mergeCell ref="B4:F4"/>
    <mergeCell ref="E43:F43"/>
    <mergeCell ref="A52:B52"/>
    <mergeCell ref="B2:F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7B4F3797EA184A9452538204ECAEA1" ma:contentTypeVersion="15" ma:contentTypeDescription="Create a new document." ma:contentTypeScope="" ma:versionID="c9a8f54ca414d01ae56402b4720d231d">
  <xsd:schema xmlns:xsd="http://www.w3.org/2001/XMLSchema" xmlns:xs="http://www.w3.org/2001/XMLSchema" xmlns:p="http://schemas.microsoft.com/office/2006/metadata/properties" xmlns:ns2="bf1960cc-f35a-4345-b0a6-c89bab6ddf63" xmlns:ns3="82fc868c-86c1-4616-9ee2-f0fb4333040b" xmlns:ns4="b2594ab3-d42a-4e76-bde3-98c81b560ae9" targetNamespace="http://schemas.microsoft.com/office/2006/metadata/properties" ma:root="true" ma:fieldsID="45ff32c217a53c85cc5a455718b484bd" ns2:_="" ns3:_="" ns4:_="">
    <xsd:import namespace="bf1960cc-f35a-4345-b0a6-c89bab6ddf63"/>
    <xsd:import namespace="82fc868c-86c1-4616-9ee2-f0fb4333040b"/>
    <xsd:import namespace="b2594ab3-d42a-4e76-bde3-98c81b560ae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960cc-f35a-4345-b0a6-c89bab6ddf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e90c631-7896-4d4b-aef2-bd8af8cfcaa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fc868c-86c1-4616-9ee2-f0fb4333040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2594ab3-d42a-4e76-bde3-98c81b560ae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160192d-3b5e-4c51-90bd-b68b4efca22b}" ma:internalName="TaxCatchAll" ma:showField="CatchAllData" ma:web="82fc868c-86c1-4616-9ee2-f0fb433304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2594ab3-d42a-4e76-bde3-98c81b560ae9" xsi:nil="true"/>
    <lcf76f155ced4ddcb4097134ff3c332f xmlns="bf1960cc-f35a-4345-b0a6-c89bab6ddf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6692CDB-B50A-4860-803D-291ACFB2A3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1960cc-f35a-4345-b0a6-c89bab6ddf63"/>
    <ds:schemaRef ds:uri="82fc868c-86c1-4616-9ee2-f0fb4333040b"/>
    <ds:schemaRef ds:uri="b2594ab3-d42a-4e76-bde3-98c81b560a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272902-F50B-4899-97C0-EE8E6126F95B}">
  <ds:schemaRefs>
    <ds:schemaRef ds:uri="http://schemas.microsoft.com/sharepoint/v3/contenttype/forms"/>
  </ds:schemaRefs>
</ds:datastoreItem>
</file>

<file path=customXml/itemProps3.xml><?xml version="1.0" encoding="utf-8"?>
<ds:datastoreItem xmlns:ds="http://schemas.openxmlformats.org/officeDocument/2006/customXml" ds:itemID="{2E2B8905-6215-46B9-B4D1-1A28D50BD81D}">
  <ds:schemaRefs>
    <ds:schemaRef ds:uri="http://schemas.microsoft.com/office/2006/metadata/properties"/>
    <ds:schemaRef ds:uri="http://schemas.microsoft.com/office/infopath/2007/PartnerControls"/>
    <ds:schemaRef ds:uri="b2594ab3-d42a-4e76-bde3-98c81b560ae9"/>
    <ds:schemaRef ds:uri="bf1960cc-f35a-4345-b0a6-c89bab6ddf63"/>
  </ds:schemaRefs>
</ds:datastoreItem>
</file>

<file path=docMetadata/LabelInfo.xml><?xml version="1.0" encoding="utf-8"?>
<clbl:labelList xmlns:clbl="http://schemas.microsoft.com/office/2020/mipLabelMetadata">
  <clbl:label id="{2059aa38-f392-4105-be92-628035578272}" enabled="1" method="Standard" siteId="{1588262d-23fb-43b4-bd6e-bce49c8e618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BOQ-Dolle Dubreille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LIMAGE Clermont</dc:creator>
  <cp:keywords/>
  <dc:description/>
  <cp:lastModifiedBy>Seling, Valessa Falia</cp:lastModifiedBy>
  <cp:revision/>
  <dcterms:created xsi:type="dcterms:W3CDTF">2023-11-21T13:14:58Z</dcterms:created>
  <dcterms:modified xsi:type="dcterms:W3CDTF">2026-04-06T16:18:12Z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0x010100EC7B4F3797EA184A9452538204ECAEA1</vt:lpwstr>
  </property>
</Properties>
</file>